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7400" windowHeight="12120"/>
  </bookViews>
  <sheets>
    <sheet name=" АМВР 2019 " sheetId="8" r:id="rId1"/>
  </sheets>
  <calcPr calcId="162913"/>
</workbook>
</file>

<file path=xl/calcChain.xml><?xml version="1.0" encoding="utf-8"?>
<calcChain xmlns="http://schemas.openxmlformats.org/spreadsheetml/2006/main">
  <c r="J14" i="8" l="1"/>
  <c r="F14" i="8"/>
  <c r="L14" i="8"/>
  <c r="E14" i="8"/>
  <c r="L13" i="8"/>
  <c r="K13" i="8"/>
  <c r="M13" i="8"/>
  <c r="L11" i="8"/>
  <c r="K11" i="8"/>
  <c r="L9" i="8"/>
  <c r="M9" i="8"/>
  <c r="M11" i="8"/>
  <c r="K14" i="8"/>
  <c r="M14" i="8"/>
</calcChain>
</file>

<file path=xl/sharedStrings.xml><?xml version="1.0" encoding="utf-8"?>
<sst xmlns="http://schemas.openxmlformats.org/spreadsheetml/2006/main" count="34" uniqueCount="26">
  <si>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</si>
  <si>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</si>
  <si>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</si>
  <si>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</si>
  <si>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</si>
  <si>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</si>
  <si>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Архитектура, строителство и геодезия</t>
  </si>
  <si>
    <t>Национална сигурност</t>
  </si>
  <si>
    <t>3</t>
  </si>
  <si>
    <t>Социални, стопански и правни науки</t>
  </si>
  <si>
    <t>5</t>
  </si>
  <si>
    <t>Технически науки</t>
  </si>
  <si>
    <t>9</t>
  </si>
  <si>
    <t>Сигурност и отбрана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</si>
  <si>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</si>
  <si>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</si>
  <si>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</si>
  <si>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</si>
  <si>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</si>
  <si>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</si>
  <si>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3.7</t>
  </si>
  <si>
    <t>5.7</t>
  </si>
  <si>
    <t>9.1</t>
  </si>
  <si>
    <t>ВСИЧКО:</t>
  </si>
  <si>
    <t>ПРИЛОЖЕНИЕ № 1.3</t>
  </si>
  <si>
    <t>АКАДЕМИЯ НА МИНИСТЕРСТВОТО НА ВЪТРЕШНИТЕ РАБОТИ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</si>
</sst>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0" xfId="0" applyNumberFormat="1" applyFont="1" applyBorder="1"/>
    <xf numFmtId="0" fontId="3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5" fillId="0" borderId="1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5" fillId="0" borderId="3" xfId="0" applyFont="1" applyBorder="1"/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G18" sqref="G18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1" spans="1:13" x14ac:dyDescent="0.25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15" customHeight="1" x14ac:dyDescent="0.25">
      <c r="A4" s="29" t="s">
        <v>0</v>
      </c>
      <c r="B4" s="29" t="s">
        <v>14</v>
      </c>
      <c r="C4" s="32" t="s">
        <v>15</v>
      </c>
      <c r="D4" s="33"/>
      <c r="E4" s="33"/>
      <c r="F4" s="33"/>
      <c r="G4" s="33"/>
      <c r="H4" s="33"/>
      <c r="I4" s="33"/>
      <c r="J4" s="33"/>
      <c r="K4" s="33"/>
      <c r="L4" s="33"/>
      <c r="M4" s="34"/>
    </row>
    <row r="5" spans="1:13" s="4" customFormat="1" ht="45" customHeight="1" x14ac:dyDescent="0.25">
      <c r="A5" s="30"/>
      <c r="B5" s="30"/>
      <c r="C5" s="32" t="s">
        <v>1</v>
      </c>
      <c r="D5" s="34"/>
      <c r="E5" s="32" t="s">
        <v>2</v>
      </c>
      <c r="F5" s="34"/>
      <c r="G5" s="32" t="s">
        <v>3</v>
      </c>
      <c r="H5" s="34"/>
      <c r="I5" s="32" t="s">
        <v>16</v>
      </c>
      <c r="J5" s="34"/>
      <c r="K5" s="32" t="s">
        <v>17</v>
      </c>
      <c r="L5" s="33"/>
      <c r="M5" s="34"/>
    </row>
    <row r="6" spans="1:13" s="4" customFormat="1" ht="31.5" x14ac:dyDescent="0.25">
      <c r="A6" s="31"/>
      <c r="B6" s="31"/>
      <c r="C6" s="5" t="s">
        <v>18</v>
      </c>
      <c r="D6" s="5" t="s">
        <v>19</v>
      </c>
      <c r="E6" s="6" t="s">
        <v>18</v>
      </c>
      <c r="F6" s="6" t="s">
        <v>19</v>
      </c>
      <c r="G6" s="5" t="s">
        <v>18</v>
      </c>
      <c r="H6" s="5" t="s">
        <v>19</v>
      </c>
      <c r="I6" s="6" t="s">
        <v>18</v>
      </c>
      <c r="J6" s="6" t="s">
        <v>19</v>
      </c>
      <c r="K6" s="5" t="s">
        <v>18</v>
      </c>
      <c r="L6" s="5" t="s">
        <v>19</v>
      </c>
      <c r="M6" s="5" t="s">
        <v>4</v>
      </c>
    </row>
    <row r="7" spans="1:13" s="4" customFormat="1" ht="15.75" x14ac:dyDescent="0.25">
      <c r="A7" s="7">
        <v>1</v>
      </c>
      <c r="B7" s="8">
        <v>2</v>
      </c>
      <c r="C7" s="8">
        <v>3</v>
      </c>
      <c r="D7" s="8">
        <v>4</v>
      </c>
      <c r="E7" s="9">
        <v>5</v>
      </c>
      <c r="F7" s="9">
        <v>6</v>
      </c>
      <c r="G7" s="8">
        <v>7</v>
      </c>
      <c r="H7" s="8">
        <v>8</v>
      </c>
      <c r="I7" s="9">
        <v>9</v>
      </c>
      <c r="J7" s="9">
        <v>10</v>
      </c>
      <c r="K7" s="8">
        <v>11</v>
      </c>
      <c r="L7" s="8">
        <v>12</v>
      </c>
      <c r="M7" s="8">
        <v>13</v>
      </c>
    </row>
    <row r="8" spans="1:13" s="4" customFormat="1" ht="15.75" x14ac:dyDescent="0.25">
      <c r="A8" s="10" t="s">
        <v>8</v>
      </c>
      <c r="B8" s="10" t="s">
        <v>9</v>
      </c>
      <c r="C8" s="11"/>
      <c r="D8" s="11"/>
      <c r="E8" s="12"/>
      <c r="F8" s="12"/>
      <c r="G8" s="11"/>
      <c r="H8" s="11"/>
      <c r="I8" s="12"/>
      <c r="J8" s="12"/>
      <c r="K8" s="11"/>
      <c r="L8" s="11"/>
      <c r="M8" s="11"/>
    </row>
    <row r="9" spans="1:13" s="4" customFormat="1" ht="15.75" x14ac:dyDescent="0.25">
      <c r="A9" s="11" t="s">
        <v>20</v>
      </c>
      <c r="B9" s="11" t="s">
        <v>5</v>
      </c>
      <c r="C9" s="11"/>
      <c r="D9" s="11"/>
      <c r="E9" s="13"/>
      <c r="F9" s="13">
        <v>22</v>
      </c>
      <c r="G9" s="14"/>
      <c r="H9" s="14"/>
      <c r="I9" s="15"/>
      <c r="J9" s="13">
        <v>10</v>
      </c>
      <c r="K9" s="16"/>
      <c r="L9" s="16">
        <f>F9+H9+J9</f>
        <v>32</v>
      </c>
      <c r="M9" s="17">
        <f>K9+L9</f>
        <v>32</v>
      </c>
    </row>
    <row r="10" spans="1:13" s="4" customFormat="1" ht="15.75" x14ac:dyDescent="0.25">
      <c r="A10" s="10" t="s">
        <v>10</v>
      </c>
      <c r="B10" s="10" t="s">
        <v>11</v>
      </c>
      <c r="C10" s="11"/>
      <c r="D10" s="11"/>
      <c r="E10" s="15"/>
      <c r="F10" s="15"/>
      <c r="G10" s="14"/>
      <c r="H10" s="14"/>
      <c r="I10" s="15"/>
      <c r="J10" s="15"/>
      <c r="K10" s="15"/>
      <c r="L10" s="15"/>
      <c r="M10" s="14"/>
    </row>
    <row r="11" spans="1:13" s="4" customFormat="1" ht="15.75" x14ac:dyDescent="0.25">
      <c r="A11" s="11" t="s">
        <v>21</v>
      </c>
      <c r="B11" s="11" t="s">
        <v>6</v>
      </c>
      <c r="C11" s="11"/>
      <c r="D11" s="11"/>
      <c r="E11" s="13">
        <v>40</v>
      </c>
      <c r="F11" s="13">
        <v>20</v>
      </c>
      <c r="G11" s="14"/>
      <c r="H11" s="14"/>
      <c r="I11" s="15"/>
      <c r="J11" s="13">
        <v>40</v>
      </c>
      <c r="K11" s="16">
        <f>E11+G11+I11</f>
        <v>40</v>
      </c>
      <c r="L11" s="18">
        <f>F11+J11</f>
        <v>60</v>
      </c>
      <c r="M11" s="17">
        <f>K11+L11</f>
        <v>100</v>
      </c>
    </row>
    <row r="12" spans="1:13" s="4" customFormat="1" ht="15.75" x14ac:dyDescent="0.25">
      <c r="A12" s="10" t="s">
        <v>12</v>
      </c>
      <c r="B12" s="10" t="s">
        <v>13</v>
      </c>
      <c r="C12" s="11"/>
      <c r="D12" s="11"/>
      <c r="E12" s="15"/>
      <c r="F12" s="15"/>
      <c r="G12" s="15"/>
      <c r="H12" s="15"/>
      <c r="I12" s="15"/>
      <c r="J12" s="15"/>
      <c r="K12" s="15"/>
      <c r="L12" s="15"/>
      <c r="M12" s="14"/>
    </row>
    <row r="13" spans="1:13" s="4" customFormat="1" ht="15.75" x14ac:dyDescent="0.25">
      <c r="A13" s="11" t="s">
        <v>22</v>
      </c>
      <c r="B13" s="11" t="s">
        <v>7</v>
      </c>
      <c r="C13" s="11"/>
      <c r="D13" s="11"/>
      <c r="E13" s="13">
        <v>125</v>
      </c>
      <c r="F13" s="13">
        <v>80</v>
      </c>
      <c r="G13" s="14"/>
      <c r="H13" s="14"/>
      <c r="I13" s="15"/>
      <c r="J13" s="13">
        <v>120</v>
      </c>
      <c r="K13" s="16">
        <f>E13+G13+I13</f>
        <v>125</v>
      </c>
      <c r="L13" s="16">
        <f>F13+J13</f>
        <v>200</v>
      </c>
      <c r="M13" s="17">
        <f>K13+L13</f>
        <v>325</v>
      </c>
    </row>
    <row r="14" spans="1:13" s="4" customFormat="1" ht="15.75" x14ac:dyDescent="0.25">
      <c r="A14" s="10"/>
      <c r="B14" s="19" t="s">
        <v>23</v>
      </c>
      <c r="C14" s="19"/>
      <c r="D14" s="19"/>
      <c r="E14" s="20">
        <f>SUM(E8:E13)</f>
        <v>165</v>
      </c>
      <c r="F14" s="20">
        <f>SUM(F8:F13)</f>
        <v>122</v>
      </c>
      <c r="G14" s="21"/>
      <c r="H14" s="21"/>
      <c r="I14" s="22"/>
      <c r="J14" s="20">
        <f>SUM(J8:J13)</f>
        <v>170</v>
      </c>
      <c r="K14" s="23">
        <f>SUM(K8:K13)</f>
        <v>165</v>
      </c>
      <c r="L14" s="23">
        <f>F14+H14+J14</f>
        <v>292</v>
      </c>
      <c r="M14" s="24">
        <f>K14+L14</f>
        <v>457</v>
      </c>
    </row>
    <row r="15" spans="1:13" s="4" customFormat="1" ht="15.7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4" customFormat="1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3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5433070866141736" right="0.35433070866141736" top="0.94488188976377963" bottom="0.98425196850393704" header="0.51181102362204722" footer="0.51181102362204722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АМВР 2019 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2019-03-13T12:58:08Z</cp:lastPrinted>
  <dcterms:created xsi:type="dcterms:W3CDTF">2012-02-22T08:11:52Z</dcterms:created>
  <dcterms:modified xsi:type="dcterms:W3CDTF">2019-03-13T12:58:16Z</dcterms:modified>
</cp:coreProperties>
</file>